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MV\Desktop\ТЕНДЕРА\Л 2019г\1. РЕАЛИЗАЦИЯ НВЛ и НЛ 2019\1-19 НЛ\Объявление\"/>
    </mc:Choice>
  </mc:AlternateContent>
  <bookViews>
    <workbookView xWindow="0" yWindow="0" windowWidth="25200" windowHeight="11985" tabRatio="691" activeTab="2"/>
  </bookViews>
  <sheets>
    <sheet name="02" sheetId="3" r:id="rId1"/>
    <sheet name="04" sheetId="5" r:id="rId2"/>
    <sheet name="14" sheetId="15" r:id="rId3"/>
  </sheets>
  <externalReferences>
    <externalReference r:id="rId4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5" l="1"/>
  <c r="J10" i="5" l="1"/>
  <c r="J41" i="3" l="1"/>
</calcChain>
</file>

<file path=xl/sharedStrings.xml><?xml version="1.0" encoding="utf-8"?>
<sst xmlns="http://schemas.openxmlformats.org/spreadsheetml/2006/main" count="334" uniqueCount="140">
  <si>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</si>
  <si>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</si>
  <si>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</si>
  <si>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</si>
  <si>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</si>
  <si>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</si>
  <si>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Место хранения</t>
  </si>
  <si>
    <t>Цена реализации, руб./ед. с НДС</t>
  </si>
  <si>
    <t>Кол-во</t>
  </si>
  <si>
    <t>НЛ</t>
  </si>
  <si>
    <t>100120_1167363</t>
  </si>
  <si>
    <t xml:space="preserve">АНТИОКСИДАНТ ЕС3149А                                                               </t>
  </si>
  <si>
    <t>ТОНН</t>
  </si>
  <si>
    <t xml:space="preserve">Склад  N 1                            </t>
  </si>
  <si>
    <t xml:space="preserve">Т       </t>
  </si>
  <si>
    <t>100120_1167318</t>
  </si>
  <si>
    <t xml:space="preserve">АНТИЗАГРЯЗНИТЕЛЬ LONGRUN EC3087A                                                   </t>
  </si>
  <si>
    <t xml:space="preserve">СКЛАД ЦЕХА 16                         </t>
  </si>
  <si>
    <t>1001211034</t>
  </si>
  <si>
    <t xml:space="preserve">КИСЛОТА АККУМУЛЯТОРНАЯ                                                             </t>
  </si>
  <si>
    <t xml:space="preserve">КГ      </t>
  </si>
  <si>
    <t xml:space="preserve">ШТ      </t>
  </si>
  <si>
    <t>1001200124</t>
  </si>
  <si>
    <t xml:space="preserve">ГИДРАЗИН ГИДРАТ (100%) КГ                                                          </t>
  </si>
  <si>
    <t>1001210386</t>
  </si>
  <si>
    <t xml:space="preserve">КУМОЛ ГИДРОПЕРОКСИД                                                                </t>
  </si>
  <si>
    <t xml:space="preserve">УПК     </t>
  </si>
  <si>
    <t>1001210056</t>
  </si>
  <si>
    <t xml:space="preserve">НАТРИЙ ФОСФОРНОКИСЛЫЙ 2-зам.                                                       </t>
  </si>
  <si>
    <t>1001211192</t>
  </si>
  <si>
    <t xml:space="preserve">КАЛЬЦИЙ УГЛЕКИСЛЫЙ ЧДА                                                             </t>
  </si>
  <si>
    <t>1001211524</t>
  </si>
  <si>
    <t xml:space="preserve">МАГНИЙ ХЛОРИСТЫЙ 6 ВОД ЧДА                                                         </t>
  </si>
  <si>
    <t>1001211514</t>
  </si>
  <si>
    <t xml:space="preserve">БАРИЙ ГИДРООКИСЬ 8-ВОДН ХЧ                                                         </t>
  </si>
  <si>
    <t xml:space="preserve">Склад  N 4                            </t>
  </si>
  <si>
    <t>1001020634</t>
  </si>
  <si>
    <t xml:space="preserve">ОТВОД 45Х4 СТ20                                                                    </t>
  </si>
  <si>
    <t>1001020567</t>
  </si>
  <si>
    <t xml:space="preserve">ПЕРЕХОД 57Х5-25Х3 СТ20                                                             </t>
  </si>
  <si>
    <t>1001020661</t>
  </si>
  <si>
    <t xml:space="preserve">ПЕРЕХОД 57Х5-38Х4 СТ20                                                             </t>
  </si>
  <si>
    <t>1001020607</t>
  </si>
  <si>
    <t xml:space="preserve">ОТВОД 108Х4 СТ.12Х18 H10Т                                                          </t>
  </si>
  <si>
    <t>1001021164</t>
  </si>
  <si>
    <t xml:space="preserve">ПЕРЕХОД 108Х6-76Х6 СТ20                                                            </t>
  </si>
  <si>
    <t>1001020828</t>
  </si>
  <si>
    <t xml:space="preserve">ПЕРЕХОД 38Х3-32Х3 СТ20                                                             </t>
  </si>
  <si>
    <t xml:space="preserve">Склад  N 8                            </t>
  </si>
  <si>
    <t>1005413317</t>
  </si>
  <si>
    <t xml:space="preserve">МУФТА МС-2 (ТР-4)                                                                  </t>
  </si>
  <si>
    <t>1001190177</t>
  </si>
  <si>
    <t xml:space="preserve">КРАСИТЕЛЬ ЖИРОВОЙ                                                                  </t>
  </si>
  <si>
    <t>1001200063</t>
  </si>
  <si>
    <t xml:space="preserve">НАТРИЙ КРЕМНЕФТОРИСТЫЙ ТЕХН,.                                                      </t>
  </si>
  <si>
    <t>1001211559</t>
  </si>
  <si>
    <t xml:space="preserve">ОЛОВО 2 ХЛОРИД 2В Ч                                                                </t>
  </si>
  <si>
    <t>1001210473</t>
  </si>
  <si>
    <t xml:space="preserve">РТУТЬ (II) УКСУСНОКИСЛАЯ ЧДА                                                       </t>
  </si>
  <si>
    <t>1001211182</t>
  </si>
  <si>
    <t xml:space="preserve">ТИМОЛФТАЛЕИН                                                                       </t>
  </si>
  <si>
    <t>1005090663</t>
  </si>
  <si>
    <t xml:space="preserve">ЗАГЛУШКА 89Х8 СТ20                                                                 </t>
  </si>
  <si>
    <t>1001020384</t>
  </si>
  <si>
    <t xml:space="preserve">ОТВОД 159х13 СТ15Х5М 180 град                                                      </t>
  </si>
  <si>
    <t>1005090654</t>
  </si>
  <si>
    <t xml:space="preserve">ЗАГЛУШКА 219Х10 СТ20                                                               </t>
  </si>
  <si>
    <t>1005090980</t>
  </si>
  <si>
    <t xml:space="preserve">ЗАГЛУШКА 108Х6 СТ12Х18Н10Т                                                         </t>
  </si>
  <si>
    <t>1001020582</t>
  </si>
  <si>
    <t xml:space="preserve">ПЕРЕХОД 219Х12-89Х6 СТ.20                                                          </t>
  </si>
  <si>
    <t>1001020580</t>
  </si>
  <si>
    <t xml:space="preserve">ОТВОД 152Х10 СТ15Х5М                                                               </t>
  </si>
  <si>
    <t>1001020667</t>
  </si>
  <si>
    <t xml:space="preserve">ОТВОД 219Х14 180 ГР СТ08Х18Н10Т                                                    </t>
  </si>
  <si>
    <t>1001020566</t>
  </si>
  <si>
    <t xml:space="preserve">ПЕРЕХОД 377Х12-219х8 СТ20                                                          </t>
  </si>
  <si>
    <t>1001020802</t>
  </si>
  <si>
    <t xml:space="preserve">ПЕРЕХОД 219Х10-108Х8 СТ.20                                                         </t>
  </si>
  <si>
    <t>1001020645</t>
  </si>
  <si>
    <t xml:space="preserve">ПЕРЕХОД 108Х6-57Х5 СТ08Х18Н10Т                                                     </t>
  </si>
  <si>
    <t>1005090978</t>
  </si>
  <si>
    <t xml:space="preserve">ЗАГЛУШКА 108Х8 СТ12Х18Н10Т                                                         </t>
  </si>
  <si>
    <t>1001020676</t>
  </si>
  <si>
    <t xml:space="preserve">ПЕРЕХОД 377Х12-273Х10 СТ20                                                         </t>
  </si>
  <si>
    <t>1005090977</t>
  </si>
  <si>
    <t xml:space="preserve">ЗАГЛУШКА 273Х10 СТ12Х18Н10Т                                                        </t>
  </si>
  <si>
    <t>1005091626</t>
  </si>
  <si>
    <t xml:space="preserve">ЗАГЛУШКА 159Х12 СТ20                                                               </t>
  </si>
  <si>
    <t>1001020479</t>
  </si>
  <si>
    <t xml:space="preserve">ПЕРЕХОД 89Х6-57Х5 СТ15Х5М                                                          </t>
  </si>
  <si>
    <t>1005090877</t>
  </si>
  <si>
    <t xml:space="preserve">ЗАГЛУШКА 325Х12 СТ20                                                               </t>
  </si>
  <si>
    <t>1005091794</t>
  </si>
  <si>
    <t xml:space="preserve">ЗАГЛУШКА 159Х11 СТ20                                                               </t>
  </si>
  <si>
    <t>1005090707</t>
  </si>
  <si>
    <t xml:space="preserve">ЗАГЛУШКА 530Х10                                                                    </t>
  </si>
  <si>
    <t>1001020670</t>
  </si>
  <si>
    <t xml:space="preserve">ОТВОД 168Х12 СТ15Х5М                                                               </t>
  </si>
  <si>
    <t>1001020825</t>
  </si>
  <si>
    <t xml:space="preserve">ПЕРЕХОД 159Х12-108Х10 СТ15Х5М                                                      </t>
  </si>
  <si>
    <t>1001020731</t>
  </si>
  <si>
    <t xml:space="preserve">ПЕРЕХОД 325Х16-273Х16 СТ15Х5М                                                      </t>
  </si>
  <si>
    <t>1001020326</t>
  </si>
  <si>
    <t xml:space="preserve">ТРОЙНИК 108Х4-89Х8 СТ20                                                            </t>
  </si>
  <si>
    <t>1001020727</t>
  </si>
  <si>
    <t xml:space="preserve">ОТВОД 325Х18 СТ08Х18Н10Т                                                           </t>
  </si>
  <si>
    <t>1005091565</t>
  </si>
  <si>
    <t xml:space="preserve">ЗАГЛУШКА 60Х6 СТ08Х18Н10Т                                                          </t>
  </si>
  <si>
    <t>1001020811</t>
  </si>
  <si>
    <t xml:space="preserve">ПЕРЕХОД 219Х18-159Х16 СТ15Х5М                                                      </t>
  </si>
  <si>
    <t>ШТ</t>
  </si>
  <si>
    <t>КГ</t>
  </si>
  <si>
    <t>Склад  N 1</t>
  </si>
  <si>
    <t>1001211545</t>
  </si>
  <si>
    <t>1-МЕТИЛНАФТАЛИН</t>
  </si>
  <si>
    <t>1001210353</t>
  </si>
  <si>
    <t>ПАСТА ВЛАДЫКИНА БЕНЗОЧУВСТВИТЕЛЬНАЯ</t>
  </si>
  <si>
    <t>1001210268</t>
  </si>
  <si>
    <t>ПАСТА ВЛАДЫКИНА  ВОДОЧУВСТВИТЕЛЬНАЯ</t>
  </si>
  <si>
    <t>Склад  N 4</t>
  </si>
  <si>
    <t>Склад N 11</t>
  </si>
  <si>
    <t>СКЛАД ВРЕМЕННОГО ИСПОЛЬЗОВАНИЯ</t>
  </si>
  <si>
    <t>1005091336</t>
  </si>
  <si>
    <t>ПРОСТАВКА L-130 ДУ 300Х10</t>
  </si>
  <si>
    <t>1005330113</t>
  </si>
  <si>
    <t>КОМПЕНСАТОР КО-1-200-2.5Х6/1-IV</t>
  </si>
  <si>
    <t>1009030075</t>
  </si>
  <si>
    <t>КАТАЛИЗАТОР НК-100..</t>
  </si>
  <si>
    <t>СЕКЦИЯ Т-30 (Ч. 1167610)</t>
  </si>
  <si>
    <t>1015139</t>
  </si>
  <si>
    <t>1001020345</t>
  </si>
  <si>
    <t>ПЕРЕХОД 57Х5-32Х3 СТ20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</si>
  <si>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</si>
  <si>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</si>
  <si>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</si>
  <si>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ИТОГО</t>
  </si>
  <si>
    <t>ЛОТ № 2 "ДЕТАЛИ ТРУБОПРОВОДОВ МЕТАЛЛИЧЕСКИЕ НЛ"</t>
  </si>
  <si>
    <t>ЛОТ № 4 "ОБОРУДОВАНИЕ ХИМИЧЕСКОЕ , НЕФТЕГАЗОПЕРЕРАБАТЫВАЮЩЕЕ НЛ"</t>
  </si>
  <si>
    <t>ЛОТ № 14 "ПРОДУКТЫ ХИМИЧЕСКИЕ НЛ"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</si>
</sst>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6" fillId="0" borderId="0" xfId="0" applyFont="1" applyFill="1" applyBorder="1" applyProtection="1">
      <protection locked="0"/>
    </xf>
    <xf numFmtId="0" fontId="4" fillId="0" borderId="0" xfId="0" applyFont="1"/>
    <xf numFmtId="43" fontId="0" fillId="0" borderId="1" xfId="3" applyFont="1" applyBorder="1" applyProtection="1">
      <protection locked="0"/>
    </xf>
    <xf numFmtId="2" fontId="0" fillId="0" borderId="5" xfId="0" applyNumberFormat="1" applyFont="1" applyBorder="1" applyProtection="1">
      <protection locked="0"/>
    </xf>
    <xf numFmtId="43" fontId="0" fillId="0" borderId="1" xfId="3" applyFont="1" applyBorder="1"/>
    <xf numFmtId="0" fontId="0" fillId="0" borderId="1" xfId="0" applyNumberFormat="1" applyFont="1" applyBorder="1" applyAlignment="1" applyProtection="1">
      <alignment wrapText="1"/>
      <protection locked="0"/>
    </xf>
    <xf numFmtId="0" fontId="5" fillId="0" borderId="0" xfId="0" applyFont="1" applyBorder="1" applyProtection="1"/>
    <xf numFmtId="0" fontId="5" fillId="0" borderId="0" xfId="0" applyFont="1" applyBorder="1" applyProtection="1">
      <protection locked="0"/>
    </xf>
    <xf numFmtId="49" fontId="5" fillId="0" borderId="0" xfId="0" applyNumberFormat="1" applyFont="1" applyBorder="1" applyProtection="1">
      <protection locked="0"/>
    </xf>
    <xf numFmtId="0" fontId="5" fillId="0" borderId="0" xfId="0" applyNumberFormat="1" applyFont="1" applyBorder="1" applyAlignment="1" applyProtection="1">
      <alignment wrapText="1"/>
      <protection locked="0"/>
    </xf>
    <xf numFmtId="2" fontId="5" fillId="0" borderId="0" xfId="0" applyNumberFormat="1" applyFont="1" applyBorder="1" applyProtection="1">
      <protection locked="0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43" fontId="0" fillId="0" borderId="0" xfId="3" applyFont="1"/>
  </cellXfs>
  <cellStyles count="4">
    <cellStyle name="Обычный" xfId="0" builtinId="0"/>
    <cellStyle name="Обычный 3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60;&#1086;&#1088;&#1084;&#1091;&#1083;&#1103;&#1088;%203(&#1040;&#1054;%20&#1057;&#1099;&#1079;&#1088;&#1072;&#1085;&#1089;&#1082;&#1080;&#1081;%20&#1053;&#1055;&#1047;_0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3" workbookViewId="0">
      <selection activeCell="D49" sqref="D49"/>
    </sheetView>
  </sheetViews>
  <sheetFormatPr defaultRowHeight="15" x14ac:dyDescent="0.25"/>
  <cols>
    <col min="4" max="4" width="10.7109375" customWidth="1"/>
    <col min="5" max="5" width="36.28515625" customWidth="1"/>
    <col min="8" max="8" width="11.42578125" customWidth="1"/>
    <col min="10" max="10" width="15.140625" customWidth="1"/>
  </cols>
  <sheetData>
    <row r="1" spans="1:10" x14ac:dyDescent="0.25">
      <c r="A1" s="8" t="s">
        <v>137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18" t="s">
        <v>6</v>
      </c>
      <c r="I2" s="18" t="s">
        <v>7</v>
      </c>
      <c r="J2" s="18" t="s">
        <v>135</v>
      </c>
    </row>
    <row r="3" spans="1:10" x14ac:dyDescent="0.25">
      <c r="A3" s="18"/>
      <c r="B3" s="18"/>
      <c r="C3" s="18"/>
      <c r="D3" s="18"/>
      <c r="E3" s="18"/>
      <c r="F3" s="19"/>
      <c r="G3" s="21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9"/>
      <c r="G4" s="21"/>
      <c r="H4" s="18"/>
      <c r="I4" s="18"/>
      <c r="J4" s="18"/>
    </row>
    <row r="5" spans="1:10" ht="32.25" customHeight="1" x14ac:dyDescent="0.25">
      <c r="A5" s="18"/>
      <c r="B5" s="18"/>
      <c r="C5" s="18"/>
      <c r="D5" s="18"/>
      <c r="E5" s="18"/>
      <c r="F5" s="19"/>
      <c r="G5" s="22"/>
      <c r="H5" s="18"/>
      <c r="I5" s="18"/>
      <c r="J5" s="18"/>
    </row>
    <row r="6" spans="1:10" x14ac:dyDescent="0.25">
      <c r="A6" s="1">
        <v>1</v>
      </c>
      <c r="B6" s="2" t="s">
        <v>9</v>
      </c>
      <c r="C6" s="2">
        <v>1038004</v>
      </c>
      <c r="D6" s="3" t="s">
        <v>36</v>
      </c>
      <c r="E6" s="4" t="s">
        <v>37</v>
      </c>
      <c r="F6" s="2" t="s">
        <v>21</v>
      </c>
      <c r="G6" s="2">
        <v>1</v>
      </c>
      <c r="H6" s="2" t="s">
        <v>35</v>
      </c>
      <c r="I6" s="5">
        <v>11.33</v>
      </c>
      <c r="J6" s="5">
        <v>11.33</v>
      </c>
    </row>
    <row r="7" spans="1:10" x14ac:dyDescent="0.25">
      <c r="A7" s="1">
        <v>2</v>
      </c>
      <c r="B7" s="2" t="s">
        <v>9</v>
      </c>
      <c r="C7" s="2">
        <v>1104257</v>
      </c>
      <c r="D7" s="3" t="s">
        <v>38</v>
      </c>
      <c r="E7" s="4" t="s">
        <v>39</v>
      </c>
      <c r="F7" s="2" t="s">
        <v>21</v>
      </c>
      <c r="G7" s="2">
        <v>2</v>
      </c>
      <c r="H7" s="2" t="s">
        <v>35</v>
      </c>
      <c r="I7" s="5">
        <v>20.05</v>
      </c>
      <c r="J7" s="5">
        <v>40.1</v>
      </c>
    </row>
    <row r="8" spans="1:10" x14ac:dyDescent="0.25">
      <c r="A8" s="1">
        <v>3</v>
      </c>
      <c r="B8" s="2" t="s">
        <v>9</v>
      </c>
      <c r="C8" s="2">
        <v>1016862</v>
      </c>
      <c r="D8" s="3" t="s">
        <v>40</v>
      </c>
      <c r="E8" s="4" t="s">
        <v>41</v>
      </c>
      <c r="F8" s="2" t="s">
        <v>21</v>
      </c>
      <c r="G8" s="2">
        <v>10</v>
      </c>
      <c r="H8" s="2" t="s">
        <v>35</v>
      </c>
      <c r="I8" s="5">
        <v>17.54</v>
      </c>
      <c r="J8" s="5">
        <v>175.39999999999998</v>
      </c>
    </row>
    <row r="9" spans="1:10" x14ac:dyDescent="0.25">
      <c r="A9" s="1">
        <v>4</v>
      </c>
      <c r="B9" s="2" t="s">
        <v>9</v>
      </c>
      <c r="C9" s="2">
        <v>1143057</v>
      </c>
      <c r="D9" s="3" t="s">
        <v>42</v>
      </c>
      <c r="E9" s="4" t="s">
        <v>43</v>
      </c>
      <c r="F9" s="2" t="s">
        <v>21</v>
      </c>
      <c r="G9" s="2">
        <v>8</v>
      </c>
      <c r="H9" s="2" t="s">
        <v>35</v>
      </c>
      <c r="I9" s="5">
        <v>158.99</v>
      </c>
      <c r="J9" s="5">
        <v>1271.92</v>
      </c>
    </row>
    <row r="10" spans="1:10" x14ac:dyDescent="0.25">
      <c r="A10" s="1">
        <v>5</v>
      </c>
      <c r="B10" s="2" t="s">
        <v>9</v>
      </c>
      <c r="C10" s="2">
        <v>1395676</v>
      </c>
      <c r="D10" s="3" t="s">
        <v>44</v>
      </c>
      <c r="E10" s="4" t="s">
        <v>45</v>
      </c>
      <c r="F10" s="2" t="s">
        <v>21</v>
      </c>
      <c r="G10" s="2">
        <v>6</v>
      </c>
      <c r="H10" s="2" t="s">
        <v>35</v>
      </c>
      <c r="I10" s="5">
        <v>43.01</v>
      </c>
      <c r="J10" s="5">
        <v>258.06</v>
      </c>
    </row>
    <row r="11" spans="1:10" x14ac:dyDescent="0.25">
      <c r="A11" s="1">
        <v>6</v>
      </c>
      <c r="B11" s="2" t="s">
        <v>9</v>
      </c>
      <c r="C11" s="2">
        <v>1134582</v>
      </c>
      <c r="D11" s="3" t="s">
        <v>46</v>
      </c>
      <c r="E11" s="4" t="s">
        <v>47</v>
      </c>
      <c r="F11" s="2" t="s">
        <v>21</v>
      </c>
      <c r="G11" s="2">
        <v>15</v>
      </c>
      <c r="H11" s="2" t="s">
        <v>35</v>
      </c>
      <c r="I11" s="5">
        <v>6.18</v>
      </c>
      <c r="J11" s="5">
        <v>92.699999999999989</v>
      </c>
    </row>
    <row r="12" spans="1:10" x14ac:dyDescent="0.25">
      <c r="A12" s="1">
        <v>7</v>
      </c>
      <c r="B12" s="2" t="s">
        <v>9</v>
      </c>
      <c r="C12" s="2">
        <v>1048832</v>
      </c>
      <c r="D12" s="3" t="s">
        <v>61</v>
      </c>
      <c r="E12" s="4" t="s">
        <v>62</v>
      </c>
      <c r="F12" s="2" t="s">
        <v>21</v>
      </c>
      <c r="G12" s="2">
        <v>53</v>
      </c>
      <c r="H12" s="2" t="s">
        <v>35</v>
      </c>
      <c r="I12" s="5">
        <v>33.54</v>
      </c>
      <c r="J12" s="5">
        <v>1777.62</v>
      </c>
    </row>
    <row r="13" spans="1:10" x14ac:dyDescent="0.25">
      <c r="A13" s="1">
        <v>8</v>
      </c>
      <c r="B13" s="2" t="s">
        <v>9</v>
      </c>
      <c r="C13" s="2">
        <v>1143539</v>
      </c>
      <c r="D13" s="3" t="s">
        <v>63</v>
      </c>
      <c r="E13" s="4" t="s">
        <v>64</v>
      </c>
      <c r="F13" s="2" t="s">
        <v>21</v>
      </c>
      <c r="G13" s="2">
        <v>59</v>
      </c>
      <c r="H13" s="2" t="s">
        <v>35</v>
      </c>
      <c r="I13" s="5">
        <v>1001.92</v>
      </c>
      <c r="J13" s="5">
        <v>59113.279999999999</v>
      </c>
    </row>
    <row r="14" spans="1:10" x14ac:dyDescent="0.25">
      <c r="A14" s="1">
        <v>9</v>
      </c>
      <c r="B14" s="2" t="s">
        <v>9</v>
      </c>
      <c r="C14" s="2">
        <v>1013010</v>
      </c>
      <c r="D14" s="3" t="s">
        <v>65</v>
      </c>
      <c r="E14" s="4" t="s">
        <v>66</v>
      </c>
      <c r="F14" s="2" t="s">
        <v>21</v>
      </c>
      <c r="G14" s="2">
        <v>33</v>
      </c>
      <c r="H14" s="2" t="s">
        <v>35</v>
      </c>
      <c r="I14" s="5">
        <v>76.66</v>
      </c>
      <c r="J14" s="5">
        <v>2529.7799999999997</v>
      </c>
    </row>
    <row r="15" spans="1:10" x14ac:dyDescent="0.25">
      <c r="A15" s="1">
        <v>10</v>
      </c>
      <c r="B15" s="2" t="s">
        <v>9</v>
      </c>
      <c r="C15" s="2">
        <v>1147426</v>
      </c>
      <c r="D15" s="3" t="s">
        <v>67</v>
      </c>
      <c r="E15" s="4" t="s">
        <v>68</v>
      </c>
      <c r="F15" s="2" t="s">
        <v>21</v>
      </c>
      <c r="G15" s="2">
        <v>25</v>
      </c>
      <c r="H15" s="2" t="s">
        <v>35</v>
      </c>
      <c r="I15" s="5">
        <v>243.47</v>
      </c>
      <c r="J15" s="5">
        <v>6086.75</v>
      </c>
    </row>
    <row r="16" spans="1:10" x14ac:dyDescent="0.25">
      <c r="A16" s="1">
        <v>11</v>
      </c>
      <c r="B16" s="2" t="s">
        <v>9</v>
      </c>
      <c r="C16" s="2">
        <v>1166031</v>
      </c>
      <c r="D16" s="3" t="s">
        <v>69</v>
      </c>
      <c r="E16" s="4" t="s">
        <v>70</v>
      </c>
      <c r="F16" s="2" t="s">
        <v>21</v>
      </c>
      <c r="G16" s="2">
        <v>12</v>
      </c>
      <c r="H16" s="2" t="s">
        <v>35</v>
      </c>
      <c r="I16" s="5">
        <v>256.42</v>
      </c>
      <c r="J16" s="5">
        <v>3077.04</v>
      </c>
    </row>
    <row r="17" spans="1:10" x14ac:dyDescent="0.25">
      <c r="A17" s="1">
        <v>12</v>
      </c>
      <c r="B17" s="2" t="s">
        <v>9</v>
      </c>
      <c r="C17" s="2">
        <v>1143295</v>
      </c>
      <c r="D17" s="3" t="s">
        <v>71</v>
      </c>
      <c r="E17" s="4" t="s">
        <v>72</v>
      </c>
      <c r="F17" s="2" t="s">
        <v>21</v>
      </c>
      <c r="G17" s="2">
        <v>15</v>
      </c>
      <c r="H17" s="2" t="s">
        <v>35</v>
      </c>
      <c r="I17" s="5">
        <v>622.82000000000005</v>
      </c>
      <c r="J17" s="5">
        <v>9342.3000000000011</v>
      </c>
    </row>
    <row r="18" spans="1:10" x14ac:dyDescent="0.25">
      <c r="A18" s="1">
        <v>13</v>
      </c>
      <c r="B18" s="2" t="s">
        <v>9</v>
      </c>
      <c r="C18" s="2">
        <v>1143489</v>
      </c>
      <c r="D18" s="3" t="s">
        <v>73</v>
      </c>
      <c r="E18" s="4" t="s">
        <v>74</v>
      </c>
      <c r="F18" s="2" t="s">
        <v>21</v>
      </c>
      <c r="G18" s="2">
        <v>20</v>
      </c>
      <c r="H18" s="2" t="s">
        <v>35</v>
      </c>
      <c r="I18" s="5">
        <v>7161.78</v>
      </c>
      <c r="J18" s="5">
        <v>143235.6</v>
      </c>
    </row>
    <row r="19" spans="1:10" x14ac:dyDescent="0.25">
      <c r="A19" s="1">
        <v>14</v>
      </c>
      <c r="B19" s="2" t="s">
        <v>9</v>
      </c>
      <c r="C19" s="2">
        <v>1053236</v>
      </c>
      <c r="D19" s="3" t="s">
        <v>75</v>
      </c>
      <c r="E19" s="4" t="s">
        <v>76</v>
      </c>
      <c r="F19" s="2" t="s">
        <v>21</v>
      </c>
      <c r="G19" s="2">
        <v>8</v>
      </c>
      <c r="H19" s="2" t="s">
        <v>35</v>
      </c>
      <c r="I19" s="5">
        <v>495.26</v>
      </c>
      <c r="J19" s="5">
        <v>3962.08</v>
      </c>
    </row>
    <row r="20" spans="1:10" x14ac:dyDescent="0.25">
      <c r="A20" s="1">
        <v>15</v>
      </c>
      <c r="B20" s="2" t="s">
        <v>9</v>
      </c>
      <c r="C20" s="2">
        <v>1163964</v>
      </c>
      <c r="D20" s="3" t="s">
        <v>77</v>
      </c>
      <c r="E20" s="4" t="s">
        <v>78</v>
      </c>
      <c r="F20" s="2" t="s">
        <v>21</v>
      </c>
      <c r="G20" s="2">
        <v>11</v>
      </c>
      <c r="H20" s="2" t="s">
        <v>35</v>
      </c>
      <c r="I20" s="5">
        <v>222.91</v>
      </c>
      <c r="J20" s="5">
        <v>2452.0099999999998</v>
      </c>
    </row>
    <row r="21" spans="1:10" x14ac:dyDescent="0.25">
      <c r="A21" s="1">
        <v>16</v>
      </c>
      <c r="B21" s="2" t="s">
        <v>9</v>
      </c>
      <c r="C21" s="2">
        <v>1162328</v>
      </c>
      <c r="D21" s="3" t="s">
        <v>79</v>
      </c>
      <c r="E21" s="4" t="s">
        <v>80</v>
      </c>
      <c r="F21" s="2" t="s">
        <v>21</v>
      </c>
      <c r="G21" s="2">
        <v>14</v>
      </c>
      <c r="H21" s="2" t="s">
        <v>35</v>
      </c>
      <c r="I21" s="5">
        <v>350.29</v>
      </c>
      <c r="J21" s="5">
        <v>4904.0600000000004</v>
      </c>
    </row>
    <row r="22" spans="1:10" x14ac:dyDescent="0.25">
      <c r="A22" s="1">
        <v>17</v>
      </c>
      <c r="B22" s="2" t="s">
        <v>9</v>
      </c>
      <c r="C22" s="2">
        <v>1147424</v>
      </c>
      <c r="D22" s="3" t="s">
        <v>81</v>
      </c>
      <c r="E22" s="4" t="s">
        <v>82</v>
      </c>
      <c r="F22" s="2" t="s">
        <v>21</v>
      </c>
      <c r="G22" s="2">
        <v>11</v>
      </c>
      <c r="H22" s="2" t="s">
        <v>35</v>
      </c>
      <c r="I22" s="5">
        <v>158.41</v>
      </c>
      <c r="J22" s="5">
        <v>1742.51</v>
      </c>
    </row>
    <row r="23" spans="1:10" x14ac:dyDescent="0.25">
      <c r="A23" s="1">
        <v>18</v>
      </c>
      <c r="B23" s="2" t="s">
        <v>9</v>
      </c>
      <c r="C23" s="2">
        <v>1071730</v>
      </c>
      <c r="D23" s="3" t="s">
        <v>83</v>
      </c>
      <c r="E23" s="4" t="s">
        <v>84</v>
      </c>
      <c r="F23" s="2" t="s">
        <v>21</v>
      </c>
      <c r="G23" s="2">
        <v>3</v>
      </c>
      <c r="H23" s="2" t="s">
        <v>35</v>
      </c>
      <c r="I23" s="5">
        <v>493.78</v>
      </c>
      <c r="J23" s="5">
        <v>1481.34</v>
      </c>
    </row>
    <row r="24" spans="1:10" x14ac:dyDescent="0.25">
      <c r="A24" s="1">
        <v>19</v>
      </c>
      <c r="B24" s="2" t="s">
        <v>9</v>
      </c>
      <c r="C24" s="2">
        <v>1137641</v>
      </c>
      <c r="D24" s="3" t="s">
        <v>85</v>
      </c>
      <c r="E24" s="4" t="s">
        <v>86</v>
      </c>
      <c r="F24" s="2" t="s">
        <v>21</v>
      </c>
      <c r="G24" s="2">
        <v>10</v>
      </c>
      <c r="H24" s="2" t="s">
        <v>35</v>
      </c>
      <c r="I24" s="5">
        <v>1272.67</v>
      </c>
      <c r="J24" s="5">
        <v>12726.7</v>
      </c>
    </row>
    <row r="25" spans="1:10" x14ac:dyDescent="0.25">
      <c r="A25" s="1">
        <v>20</v>
      </c>
      <c r="B25" s="2" t="s">
        <v>9</v>
      </c>
      <c r="C25" s="2">
        <v>1148462</v>
      </c>
      <c r="D25" s="3" t="s">
        <v>87</v>
      </c>
      <c r="E25" s="4" t="s">
        <v>88</v>
      </c>
      <c r="F25" s="2" t="s">
        <v>21</v>
      </c>
      <c r="G25" s="2">
        <v>7</v>
      </c>
      <c r="H25" s="2" t="s">
        <v>35</v>
      </c>
      <c r="I25" s="5">
        <v>101.89</v>
      </c>
      <c r="J25" s="5">
        <v>713.23</v>
      </c>
    </row>
    <row r="26" spans="1:10" x14ac:dyDescent="0.25">
      <c r="A26" s="1">
        <v>21</v>
      </c>
      <c r="B26" s="2" t="s">
        <v>9</v>
      </c>
      <c r="C26" s="2">
        <v>1157511</v>
      </c>
      <c r="D26" s="3" t="s">
        <v>89</v>
      </c>
      <c r="E26" s="4" t="s">
        <v>90</v>
      </c>
      <c r="F26" s="2" t="s">
        <v>21</v>
      </c>
      <c r="G26" s="2">
        <v>2</v>
      </c>
      <c r="H26" s="2" t="s">
        <v>35</v>
      </c>
      <c r="I26" s="5">
        <v>138.72</v>
      </c>
      <c r="J26" s="5">
        <v>277.44</v>
      </c>
    </row>
    <row r="27" spans="1:10" x14ac:dyDescent="0.25">
      <c r="A27" s="1">
        <v>22</v>
      </c>
      <c r="B27" s="2" t="s">
        <v>9</v>
      </c>
      <c r="C27" s="2">
        <v>1048819</v>
      </c>
      <c r="D27" s="3" t="s">
        <v>91</v>
      </c>
      <c r="E27" s="4" t="s">
        <v>92</v>
      </c>
      <c r="F27" s="2" t="s">
        <v>21</v>
      </c>
      <c r="G27" s="2">
        <v>2</v>
      </c>
      <c r="H27" s="2" t="s">
        <v>35</v>
      </c>
      <c r="I27" s="5">
        <v>204.68</v>
      </c>
      <c r="J27" s="5">
        <v>409.36</v>
      </c>
    </row>
    <row r="28" spans="1:10" x14ac:dyDescent="0.25">
      <c r="A28" s="1">
        <v>23</v>
      </c>
      <c r="B28" s="2" t="s">
        <v>9</v>
      </c>
      <c r="C28" s="2">
        <v>1031641</v>
      </c>
      <c r="D28" s="3" t="s">
        <v>93</v>
      </c>
      <c r="E28" s="4" t="s">
        <v>94</v>
      </c>
      <c r="F28" s="2" t="s">
        <v>21</v>
      </c>
      <c r="G28" s="2">
        <v>3</v>
      </c>
      <c r="H28" s="2" t="s">
        <v>35</v>
      </c>
      <c r="I28" s="5">
        <v>94.49</v>
      </c>
      <c r="J28" s="5">
        <v>283.46999999999997</v>
      </c>
    </row>
    <row r="29" spans="1:10" x14ac:dyDescent="0.25">
      <c r="A29" s="1">
        <v>24</v>
      </c>
      <c r="B29" s="2" t="s">
        <v>9</v>
      </c>
      <c r="C29" s="2">
        <v>1016367</v>
      </c>
      <c r="D29" s="3" t="s">
        <v>95</v>
      </c>
      <c r="E29" s="4" t="s">
        <v>96</v>
      </c>
      <c r="F29" s="2" t="s">
        <v>21</v>
      </c>
      <c r="G29" s="2">
        <v>2</v>
      </c>
      <c r="H29" s="2" t="s">
        <v>35</v>
      </c>
      <c r="I29" s="5">
        <v>445.66</v>
      </c>
      <c r="J29" s="5">
        <v>891.32</v>
      </c>
    </row>
    <row r="30" spans="1:10" x14ac:dyDescent="0.25">
      <c r="A30" s="1">
        <v>25</v>
      </c>
      <c r="B30" s="2" t="s">
        <v>9</v>
      </c>
      <c r="C30" s="2">
        <v>1143303</v>
      </c>
      <c r="D30" s="3" t="s">
        <v>97</v>
      </c>
      <c r="E30" s="4" t="s">
        <v>98</v>
      </c>
      <c r="F30" s="2" t="s">
        <v>21</v>
      </c>
      <c r="G30" s="2">
        <v>6</v>
      </c>
      <c r="H30" s="2" t="s">
        <v>35</v>
      </c>
      <c r="I30" s="5">
        <v>704.62</v>
      </c>
      <c r="J30" s="5">
        <v>4227.72</v>
      </c>
    </row>
    <row r="31" spans="1:10" x14ac:dyDescent="0.25">
      <c r="A31" s="1">
        <v>26</v>
      </c>
      <c r="B31" s="2" t="s">
        <v>9</v>
      </c>
      <c r="C31" s="2">
        <v>1157513</v>
      </c>
      <c r="D31" s="3" t="s">
        <v>99</v>
      </c>
      <c r="E31" s="4" t="s">
        <v>100</v>
      </c>
      <c r="F31" s="2" t="s">
        <v>21</v>
      </c>
      <c r="G31" s="2">
        <v>2</v>
      </c>
      <c r="H31" s="2" t="s">
        <v>35</v>
      </c>
      <c r="I31" s="5">
        <v>661.21</v>
      </c>
      <c r="J31" s="5">
        <v>1322.42</v>
      </c>
    </row>
    <row r="32" spans="1:10" x14ac:dyDescent="0.25">
      <c r="A32" s="1">
        <v>27</v>
      </c>
      <c r="B32" s="2" t="s">
        <v>9</v>
      </c>
      <c r="C32" s="2">
        <v>1164020</v>
      </c>
      <c r="D32" s="3" t="s">
        <v>101</v>
      </c>
      <c r="E32" s="4" t="s">
        <v>102</v>
      </c>
      <c r="F32" s="2" t="s">
        <v>21</v>
      </c>
      <c r="G32" s="2">
        <v>2</v>
      </c>
      <c r="H32" s="2" t="s">
        <v>35</v>
      </c>
      <c r="I32" s="5">
        <v>1640.57</v>
      </c>
      <c r="J32" s="5">
        <v>3281.14</v>
      </c>
    </row>
    <row r="33" spans="1:10" x14ac:dyDescent="0.25">
      <c r="A33" s="1">
        <v>28</v>
      </c>
      <c r="B33" s="2" t="s">
        <v>9</v>
      </c>
      <c r="C33" s="2">
        <v>1165222</v>
      </c>
      <c r="D33" s="3" t="s">
        <v>103</v>
      </c>
      <c r="E33" s="4" t="s">
        <v>104</v>
      </c>
      <c r="F33" s="2" t="s">
        <v>21</v>
      </c>
      <c r="G33" s="2">
        <v>2</v>
      </c>
      <c r="H33" s="2" t="s">
        <v>35</v>
      </c>
      <c r="I33" s="5">
        <v>185.18</v>
      </c>
      <c r="J33" s="5">
        <v>370.36</v>
      </c>
    </row>
    <row r="34" spans="1:10" x14ac:dyDescent="0.25">
      <c r="A34" s="1">
        <v>29</v>
      </c>
      <c r="B34" s="2" t="s">
        <v>9</v>
      </c>
      <c r="C34" s="2">
        <v>1146738</v>
      </c>
      <c r="D34" s="3" t="s">
        <v>105</v>
      </c>
      <c r="E34" s="4" t="s">
        <v>106</v>
      </c>
      <c r="F34" s="2" t="s">
        <v>21</v>
      </c>
      <c r="G34" s="2">
        <v>2</v>
      </c>
      <c r="H34" s="2" t="s">
        <v>35</v>
      </c>
      <c r="I34" s="5">
        <v>10705.27</v>
      </c>
      <c r="J34" s="5">
        <v>21410.54</v>
      </c>
    </row>
    <row r="35" spans="1:10" x14ac:dyDescent="0.25">
      <c r="A35" s="1">
        <v>30</v>
      </c>
      <c r="B35" s="2" t="s">
        <v>9</v>
      </c>
      <c r="C35" s="2">
        <v>1156351</v>
      </c>
      <c r="D35" s="3" t="s">
        <v>107</v>
      </c>
      <c r="E35" s="4" t="s">
        <v>108</v>
      </c>
      <c r="F35" s="2" t="s">
        <v>21</v>
      </c>
      <c r="G35" s="2">
        <v>2</v>
      </c>
      <c r="H35" s="2" t="s">
        <v>35</v>
      </c>
      <c r="I35" s="5">
        <v>236.8</v>
      </c>
      <c r="J35" s="5">
        <v>473.6</v>
      </c>
    </row>
    <row r="36" spans="1:10" x14ac:dyDescent="0.25">
      <c r="A36" s="1">
        <v>31</v>
      </c>
      <c r="B36" s="2" t="s">
        <v>9</v>
      </c>
      <c r="C36" s="2">
        <v>1163997</v>
      </c>
      <c r="D36" s="3" t="s">
        <v>109</v>
      </c>
      <c r="E36" s="4" t="s">
        <v>110</v>
      </c>
      <c r="F36" s="2" t="s">
        <v>21</v>
      </c>
      <c r="G36" s="2">
        <v>1</v>
      </c>
      <c r="H36" s="2" t="s">
        <v>35</v>
      </c>
      <c r="I36" s="5">
        <v>1374.66</v>
      </c>
      <c r="J36" s="5">
        <v>1374.66</v>
      </c>
    </row>
    <row r="37" spans="1:10" x14ac:dyDescent="0.25">
      <c r="A37" s="1">
        <v>32</v>
      </c>
      <c r="B37" s="2" t="s">
        <v>9</v>
      </c>
      <c r="C37" s="2" t="s">
        <v>130</v>
      </c>
      <c r="D37" s="3" t="s">
        <v>131</v>
      </c>
      <c r="E37" s="4" t="s">
        <v>132</v>
      </c>
      <c r="F37" s="2" t="s">
        <v>111</v>
      </c>
      <c r="G37" s="2">
        <v>3</v>
      </c>
      <c r="H37" s="2" t="s">
        <v>120</v>
      </c>
      <c r="I37" s="5">
        <v>25.21</v>
      </c>
      <c r="J37" s="5">
        <v>75.63</v>
      </c>
    </row>
    <row r="38" spans="1:10" x14ac:dyDescent="0.25">
      <c r="A38" s="1">
        <v>33</v>
      </c>
      <c r="B38" s="2" t="s">
        <v>9</v>
      </c>
      <c r="C38" s="2" t="s">
        <v>130</v>
      </c>
      <c r="D38" s="3" t="s">
        <v>131</v>
      </c>
      <c r="E38" s="4" t="s">
        <v>132</v>
      </c>
      <c r="F38" s="2" t="s">
        <v>111</v>
      </c>
      <c r="G38" s="2">
        <v>18</v>
      </c>
      <c r="H38" s="2" t="s">
        <v>120</v>
      </c>
      <c r="I38" s="5">
        <v>30.08</v>
      </c>
      <c r="J38" s="5">
        <v>541.43999999999994</v>
      </c>
    </row>
    <row r="39" spans="1:10" x14ac:dyDescent="0.25">
      <c r="A39" s="1">
        <v>34</v>
      </c>
      <c r="B39" s="2" t="s">
        <v>9</v>
      </c>
      <c r="C39" s="2" t="s">
        <v>130</v>
      </c>
      <c r="D39" s="3" t="s">
        <v>131</v>
      </c>
      <c r="E39" s="4" t="s">
        <v>132</v>
      </c>
      <c r="F39" s="2" t="s">
        <v>111</v>
      </c>
      <c r="G39" s="2">
        <v>2</v>
      </c>
      <c r="H39" s="2" t="s">
        <v>120</v>
      </c>
      <c r="I39" s="5">
        <v>31.3</v>
      </c>
      <c r="J39" s="5">
        <v>62.6</v>
      </c>
    </row>
    <row r="40" spans="1:10" x14ac:dyDescent="0.25">
      <c r="A40" s="1">
        <v>35</v>
      </c>
      <c r="B40" s="2" t="s">
        <v>9</v>
      </c>
      <c r="C40" s="2" t="s">
        <v>130</v>
      </c>
      <c r="D40" s="3" t="s">
        <v>131</v>
      </c>
      <c r="E40" s="4" t="s">
        <v>132</v>
      </c>
      <c r="F40" s="2" t="s">
        <v>111</v>
      </c>
      <c r="G40" s="2">
        <v>3</v>
      </c>
      <c r="H40" s="2" t="s">
        <v>120</v>
      </c>
      <c r="I40" s="5">
        <v>28.37</v>
      </c>
      <c r="J40" s="5">
        <v>85.11</v>
      </c>
    </row>
    <row r="41" spans="1:10" x14ac:dyDescent="0.25">
      <c r="A41" t="s">
        <v>136</v>
      </c>
      <c r="J41" s="6">
        <f>SUM(J6:J40)</f>
        <v>290080.61999999994</v>
      </c>
    </row>
    <row r="43" spans="1:10" x14ac:dyDescent="0.25">
      <c r="B43" s="7" t="s">
        <v>133</v>
      </c>
    </row>
    <row r="44" spans="1:10" x14ac:dyDescent="0.25">
      <c r="B44" s="7" t="s">
        <v>134</v>
      </c>
    </row>
  </sheetData>
  <mergeCells count="10">
    <mergeCell ref="E2:E5"/>
    <mergeCell ref="A2:A5"/>
    <mergeCell ref="B2:B5"/>
    <mergeCell ref="C2:C5"/>
    <mergeCell ref="D2:D5"/>
    <mergeCell ref="H2:H5"/>
    <mergeCell ref="I2:I5"/>
    <mergeCell ref="J2:J5"/>
    <mergeCell ref="F2:F5"/>
    <mergeCell ref="G2:G5"/>
  </mergeCells>
  <dataValidations count="5">
    <dataValidation type="decimal" allowBlank="1" showErrorMessage="1" errorTitle="Ошибка!" error="Значение должно быть числом" sqref="I6:I40">
      <formula1>0</formula1>
      <formula2>9999999999999</formula2>
    </dataValidation>
    <dataValidation type="decimal" allowBlank="1" showInputMessage="1" showErrorMessage="1" sqref="J6:J40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40">
      <formula1>TypeResource</formula1>
    </dataValidation>
    <dataValidation operator="lessThanOrEqual" allowBlank="1" showInputMessage="1" showErrorMessage="1" sqref="C2:C40"/>
    <dataValidation type="decimal" allowBlank="1" showErrorMessage="1" errorTitle="Ошибка" error="Введите действительное числовое значение" sqref="G6:G40">
      <formula1>0</formula1>
      <formula2>9999999999999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J10" sqref="J10"/>
    </sheetView>
  </sheetViews>
  <sheetFormatPr defaultRowHeight="15" x14ac:dyDescent="0.25"/>
  <cols>
    <col min="2" max="2" width="10.85546875" customWidth="1"/>
    <col min="4" max="4" width="14.28515625" customWidth="1"/>
    <col min="5" max="5" width="36.85546875" customWidth="1"/>
    <col min="7" max="7" width="10.42578125" customWidth="1"/>
    <col min="8" max="8" width="11" customWidth="1"/>
    <col min="9" max="9" width="10.7109375" customWidth="1"/>
    <col min="10" max="10" width="14.5703125" customWidth="1"/>
  </cols>
  <sheetData>
    <row r="1" spans="1:10" x14ac:dyDescent="0.25">
      <c r="A1" s="8" t="s">
        <v>138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18" t="s">
        <v>6</v>
      </c>
      <c r="I2" s="18" t="s">
        <v>7</v>
      </c>
      <c r="J2" s="18" t="s">
        <v>135</v>
      </c>
    </row>
    <row r="3" spans="1:10" x14ac:dyDescent="0.25">
      <c r="A3" s="18"/>
      <c r="B3" s="18"/>
      <c r="C3" s="18"/>
      <c r="D3" s="18"/>
      <c r="E3" s="18"/>
      <c r="F3" s="19"/>
      <c r="G3" s="21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9"/>
      <c r="G4" s="21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9"/>
      <c r="G5" s="22"/>
      <c r="H5" s="18"/>
      <c r="I5" s="18"/>
      <c r="J5" s="18"/>
    </row>
    <row r="6" spans="1:10" x14ac:dyDescent="0.25">
      <c r="A6" s="1">
        <v>1</v>
      </c>
      <c r="B6" s="2" t="s">
        <v>9</v>
      </c>
      <c r="C6" s="2">
        <v>1163184</v>
      </c>
      <c r="D6" s="3" t="s">
        <v>49</v>
      </c>
      <c r="E6" s="4" t="s">
        <v>50</v>
      </c>
      <c r="F6" s="2" t="s">
        <v>21</v>
      </c>
      <c r="G6" s="2">
        <v>2</v>
      </c>
      <c r="H6" s="2" t="s">
        <v>48</v>
      </c>
      <c r="I6" s="10">
        <v>20.71</v>
      </c>
      <c r="J6" s="9">
        <v>41.42</v>
      </c>
    </row>
    <row r="7" spans="1:10" x14ac:dyDescent="0.25">
      <c r="A7" s="1">
        <v>2</v>
      </c>
      <c r="B7" s="2" t="s">
        <v>9</v>
      </c>
      <c r="C7" s="2">
        <v>1874863</v>
      </c>
      <c r="D7" s="3" t="s">
        <v>125</v>
      </c>
      <c r="E7" s="4" t="s">
        <v>126</v>
      </c>
      <c r="F7" s="2" t="s">
        <v>111</v>
      </c>
      <c r="G7" s="2">
        <v>4</v>
      </c>
      <c r="H7" s="2" t="s">
        <v>122</v>
      </c>
      <c r="I7" s="10">
        <v>5381.88</v>
      </c>
      <c r="J7" s="9">
        <v>21527.52</v>
      </c>
    </row>
    <row r="8" spans="1:10" x14ac:dyDescent="0.25">
      <c r="A8" s="1">
        <v>3</v>
      </c>
      <c r="B8" s="2" t="s">
        <v>9</v>
      </c>
      <c r="C8" s="2">
        <v>1138056</v>
      </c>
      <c r="D8" s="3">
        <v>1005330266</v>
      </c>
      <c r="E8" s="4" t="s">
        <v>129</v>
      </c>
      <c r="F8" s="2" t="s">
        <v>111</v>
      </c>
      <c r="G8" s="2">
        <v>2</v>
      </c>
      <c r="H8" s="2" t="s">
        <v>121</v>
      </c>
      <c r="I8" s="10">
        <v>168415.4</v>
      </c>
      <c r="J8" s="9">
        <v>336830.8</v>
      </c>
    </row>
    <row r="9" spans="1:10" x14ac:dyDescent="0.25">
      <c r="A9" s="1">
        <v>4</v>
      </c>
      <c r="B9" s="2" t="s">
        <v>9</v>
      </c>
      <c r="C9" s="2">
        <v>1740274</v>
      </c>
      <c r="D9" s="3" t="s">
        <v>123</v>
      </c>
      <c r="E9" s="4" t="s">
        <v>124</v>
      </c>
      <c r="F9" s="2" t="s">
        <v>111</v>
      </c>
      <c r="G9" s="2">
        <v>11</v>
      </c>
      <c r="H9" s="2" t="s">
        <v>122</v>
      </c>
      <c r="I9" s="10">
        <v>842.47</v>
      </c>
      <c r="J9" s="9">
        <v>9267.17</v>
      </c>
    </row>
    <row r="10" spans="1:10" x14ac:dyDescent="0.25">
      <c r="A10" t="s">
        <v>136</v>
      </c>
      <c r="J10" s="11">
        <f>SUM(J6:J9)</f>
        <v>367666.91</v>
      </c>
    </row>
    <row r="12" spans="1:10" x14ac:dyDescent="0.25">
      <c r="B12" s="7" t="s">
        <v>133</v>
      </c>
    </row>
    <row r="13" spans="1:10" x14ac:dyDescent="0.25">
      <c r="B13" s="7" t="s">
        <v>134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9">
      <formula1>0</formula1>
      <formula2>9999999999999</formula2>
    </dataValidation>
    <dataValidation type="decimal" allowBlank="1" showInputMessage="1" showErrorMessage="1" sqref="J6:J9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9">
      <formula1>TypeResource</formula1>
    </dataValidation>
    <dataValidation type="decimal" allowBlank="1" showErrorMessage="1" errorTitle="Ошибка" error="Введите действительное числовое значение" sqref="G6:G9">
      <formula1>0</formula1>
      <formula2>9999999999999</formula2>
    </dataValidation>
    <dataValidation operator="lessThanOrEqual" allowBlank="1" showInputMessage="1" showErrorMessage="1" sqref="C2:C9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E13" sqref="E13"/>
    </sheetView>
  </sheetViews>
  <sheetFormatPr defaultRowHeight="15" x14ac:dyDescent="0.25"/>
  <cols>
    <col min="4" max="4" width="11.140625" customWidth="1"/>
    <col min="5" max="5" width="40.28515625" customWidth="1"/>
    <col min="8" max="8" width="15.5703125" customWidth="1"/>
    <col min="10" max="10" width="12.28515625" customWidth="1"/>
  </cols>
  <sheetData>
    <row r="1" spans="1:10" x14ac:dyDescent="0.25">
      <c r="A1" s="8" t="s">
        <v>139</v>
      </c>
    </row>
    <row r="2" spans="1:10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20" t="s">
        <v>8</v>
      </c>
      <c r="H2" s="18" t="s">
        <v>6</v>
      </c>
      <c r="I2" s="18" t="s">
        <v>7</v>
      </c>
      <c r="J2" s="18" t="s">
        <v>135</v>
      </c>
    </row>
    <row r="3" spans="1:10" x14ac:dyDescent="0.25">
      <c r="A3" s="18"/>
      <c r="B3" s="18"/>
      <c r="C3" s="18"/>
      <c r="D3" s="18"/>
      <c r="E3" s="18"/>
      <c r="F3" s="19"/>
      <c r="G3" s="21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9"/>
      <c r="G4" s="21"/>
      <c r="H4" s="18"/>
      <c r="I4" s="18"/>
      <c r="J4" s="18"/>
    </row>
    <row r="5" spans="1:10" ht="32.25" customHeight="1" x14ac:dyDescent="0.25">
      <c r="A5" s="18"/>
      <c r="B5" s="18"/>
      <c r="C5" s="18"/>
      <c r="D5" s="18"/>
      <c r="E5" s="18"/>
      <c r="F5" s="19"/>
      <c r="G5" s="22"/>
      <c r="H5" s="18"/>
      <c r="I5" s="18"/>
      <c r="J5" s="18"/>
    </row>
    <row r="6" spans="1:10" x14ac:dyDescent="0.25">
      <c r="A6" s="1">
        <v>1</v>
      </c>
      <c r="B6" s="2" t="s">
        <v>9</v>
      </c>
      <c r="C6" s="2">
        <v>1167363</v>
      </c>
      <c r="D6" s="3" t="s">
        <v>10</v>
      </c>
      <c r="E6" s="12" t="s">
        <v>11</v>
      </c>
      <c r="F6" s="2" t="s">
        <v>12</v>
      </c>
      <c r="G6" s="2">
        <v>2.4049999999999998</v>
      </c>
      <c r="H6" s="2" t="s">
        <v>13</v>
      </c>
      <c r="I6" s="5">
        <v>14768.18</v>
      </c>
      <c r="J6" s="2">
        <v>35517.472900000001</v>
      </c>
    </row>
    <row r="7" spans="1:10" x14ac:dyDescent="0.25">
      <c r="A7" s="1">
        <v>2</v>
      </c>
      <c r="B7" s="2" t="s">
        <v>9</v>
      </c>
      <c r="C7" s="2">
        <v>1167318</v>
      </c>
      <c r="D7" s="3" t="s">
        <v>15</v>
      </c>
      <c r="E7" s="12" t="s">
        <v>16</v>
      </c>
      <c r="F7" s="2" t="s">
        <v>12</v>
      </c>
      <c r="G7" s="2">
        <v>0.752</v>
      </c>
      <c r="H7" s="2" t="s">
        <v>17</v>
      </c>
      <c r="I7" s="5">
        <v>8586.2000000000007</v>
      </c>
      <c r="J7" s="2">
        <v>6456.8224000000009</v>
      </c>
    </row>
    <row r="8" spans="1:10" x14ac:dyDescent="0.25">
      <c r="A8" s="1">
        <v>3</v>
      </c>
      <c r="B8" s="2" t="s">
        <v>9</v>
      </c>
      <c r="C8" s="2">
        <v>9007675</v>
      </c>
      <c r="D8" s="3" t="s">
        <v>18</v>
      </c>
      <c r="E8" s="12" t="s">
        <v>19</v>
      </c>
      <c r="F8" s="2" t="s">
        <v>20</v>
      </c>
      <c r="G8" s="2">
        <v>110</v>
      </c>
      <c r="H8" s="2" t="s">
        <v>13</v>
      </c>
      <c r="I8" s="5">
        <v>0.53</v>
      </c>
      <c r="J8" s="2">
        <v>58.300000000000004</v>
      </c>
    </row>
    <row r="9" spans="1:10" x14ac:dyDescent="0.25">
      <c r="A9" s="1">
        <v>4</v>
      </c>
      <c r="B9" s="2" t="s">
        <v>9</v>
      </c>
      <c r="C9" s="2">
        <v>1023117</v>
      </c>
      <c r="D9" s="3" t="s">
        <v>22</v>
      </c>
      <c r="E9" s="12" t="s">
        <v>23</v>
      </c>
      <c r="F9" s="2" t="s">
        <v>20</v>
      </c>
      <c r="G9" s="2">
        <v>7</v>
      </c>
      <c r="H9" s="2" t="s">
        <v>13</v>
      </c>
      <c r="I9" s="5">
        <v>19.03</v>
      </c>
      <c r="J9" s="2">
        <v>133.21</v>
      </c>
    </row>
    <row r="10" spans="1:10" x14ac:dyDescent="0.25">
      <c r="A10" s="1">
        <v>5</v>
      </c>
      <c r="B10" s="2" t="s">
        <v>9</v>
      </c>
      <c r="C10" s="2">
        <v>9007342</v>
      </c>
      <c r="D10" s="3" t="s">
        <v>24</v>
      </c>
      <c r="E10" s="12" t="s">
        <v>25</v>
      </c>
      <c r="F10" s="2" t="s">
        <v>26</v>
      </c>
      <c r="G10" s="2">
        <v>1</v>
      </c>
      <c r="H10" s="2" t="s">
        <v>13</v>
      </c>
      <c r="I10" s="5">
        <v>92.59</v>
      </c>
      <c r="J10" s="2">
        <v>92.59</v>
      </c>
    </row>
    <row r="11" spans="1:10" x14ac:dyDescent="0.25">
      <c r="A11" s="1">
        <v>6</v>
      </c>
      <c r="B11" s="2" t="s">
        <v>9</v>
      </c>
      <c r="C11" s="2">
        <v>1130627</v>
      </c>
      <c r="D11" s="3" t="s">
        <v>27</v>
      </c>
      <c r="E11" s="12" t="s">
        <v>28</v>
      </c>
      <c r="F11" s="2" t="s">
        <v>20</v>
      </c>
      <c r="G11" s="2">
        <v>0.5</v>
      </c>
      <c r="H11" s="2" t="s">
        <v>13</v>
      </c>
      <c r="I11" s="5">
        <v>3.79</v>
      </c>
      <c r="J11" s="2">
        <v>1.895</v>
      </c>
    </row>
    <row r="12" spans="1:10" x14ac:dyDescent="0.25">
      <c r="A12" s="1">
        <v>7</v>
      </c>
      <c r="B12" s="2" t="s">
        <v>9</v>
      </c>
      <c r="C12" s="2">
        <v>1012858</v>
      </c>
      <c r="D12" s="3" t="s">
        <v>29</v>
      </c>
      <c r="E12" s="12" t="s">
        <v>30</v>
      </c>
      <c r="F12" s="2" t="s">
        <v>20</v>
      </c>
      <c r="G12" s="2">
        <v>1</v>
      </c>
      <c r="H12" s="2" t="s">
        <v>13</v>
      </c>
      <c r="I12" s="5">
        <v>3.64</v>
      </c>
      <c r="J12" s="2">
        <v>3.64</v>
      </c>
    </row>
    <row r="13" spans="1:10" x14ac:dyDescent="0.25">
      <c r="A13" s="1">
        <v>8</v>
      </c>
      <c r="B13" s="2" t="s">
        <v>9</v>
      </c>
      <c r="C13" s="2">
        <v>1108651</v>
      </c>
      <c r="D13" s="3" t="s">
        <v>31</v>
      </c>
      <c r="E13" s="12" t="s">
        <v>32</v>
      </c>
      <c r="F13" s="2" t="s">
        <v>20</v>
      </c>
      <c r="G13" s="2">
        <v>0.8</v>
      </c>
      <c r="H13" s="2" t="s">
        <v>13</v>
      </c>
      <c r="I13" s="5">
        <v>5</v>
      </c>
      <c r="J13" s="2">
        <v>4</v>
      </c>
    </row>
    <row r="14" spans="1:10" x14ac:dyDescent="0.25">
      <c r="A14" s="1">
        <v>9</v>
      </c>
      <c r="B14" s="2" t="s">
        <v>9</v>
      </c>
      <c r="C14" s="2">
        <v>1238998</v>
      </c>
      <c r="D14" s="3" t="s">
        <v>33</v>
      </c>
      <c r="E14" s="12" t="s">
        <v>34</v>
      </c>
      <c r="F14" s="2" t="s">
        <v>20</v>
      </c>
      <c r="G14" s="2">
        <v>0.6</v>
      </c>
      <c r="H14" s="2" t="s">
        <v>13</v>
      </c>
      <c r="I14" s="5">
        <v>10.26</v>
      </c>
      <c r="J14" s="2">
        <v>6.1559999999999997</v>
      </c>
    </row>
    <row r="15" spans="1:10" x14ac:dyDescent="0.25">
      <c r="A15" s="1">
        <v>10</v>
      </c>
      <c r="B15" s="2" t="s">
        <v>9</v>
      </c>
      <c r="C15" s="2">
        <v>1408707</v>
      </c>
      <c r="D15" s="3" t="s">
        <v>51</v>
      </c>
      <c r="E15" s="12" t="s">
        <v>52</v>
      </c>
      <c r="F15" s="2" t="s">
        <v>20</v>
      </c>
      <c r="G15" s="2">
        <v>2683</v>
      </c>
      <c r="H15" s="2" t="s">
        <v>13</v>
      </c>
      <c r="I15" s="5">
        <v>0.59</v>
      </c>
      <c r="J15" s="2">
        <v>1582.97</v>
      </c>
    </row>
    <row r="16" spans="1:10" x14ac:dyDescent="0.25">
      <c r="A16" s="1">
        <v>11</v>
      </c>
      <c r="B16" s="2" t="s">
        <v>9</v>
      </c>
      <c r="C16" s="2">
        <v>1145560</v>
      </c>
      <c r="D16" s="3" t="s">
        <v>53</v>
      </c>
      <c r="E16" s="12" t="s">
        <v>54</v>
      </c>
      <c r="F16" s="2" t="s">
        <v>14</v>
      </c>
      <c r="G16" s="2">
        <v>1.22</v>
      </c>
      <c r="H16" s="2" t="s">
        <v>13</v>
      </c>
      <c r="I16" s="5">
        <v>381.62</v>
      </c>
      <c r="J16" s="2">
        <v>465.57639999999998</v>
      </c>
    </row>
    <row r="17" spans="1:10" x14ac:dyDescent="0.25">
      <c r="A17" s="1">
        <v>12</v>
      </c>
      <c r="B17" s="2" t="s">
        <v>9</v>
      </c>
      <c r="C17" s="2">
        <v>1050041</v>
      </c>
      <c r="D17" s="3" t="s">
        <v>55</v>
      </c>
      <c r="E17" s="12" t="s">
        <v>56</v>
      </c>
      <c r="F17" s="2" t="s">
        <v>20</v>
      </c>
      <c r="G17" s="2">
        <v>0.5</v>
      </c>
      <c r="H17" s="2" t="s">
        <v>13</v>
      </c>
      <c r="I17" s="5">
        <v>51.5</v>
      </c>
      <c r="J17" s="2">
        <v>25.75</v>
      </c>
    </row>
    <row r="18" spans="1:10" x14ac:dyDescent="0.25">
      <c r="A18" s="1">
        <v>13</v>
      </c>
      <c r="B18" s="2" t="s">
        <v>9</v>
      </c>
      <c r="C18" s="2">
        <v>1275799</v>
      </c>
      <c r="D18" s="3" t="s">
        <v>57</v>
      </c>
      <c r="E18" s="12" t="s">
        <v>58</v>
      </c>
      <c r="F18" s="2" t="s">
        <v>20</v>
      </c>
      <c r="G18" s="2">
        <v>0.5</v>
      </c>
      <c r="H18" s="2" t="s">
        <v>13</v>
      </c>
      <c r="I18" s="5">
        <v>275.66000000000003</v>
      </c>
      <c r="J18" s="2">
        <v>137.83000000000001</v>
      </c>
    </row>
    <row r="19" spans="1:10" x14ac:dyDescent="0.25">
      <c r="A19" s="1">
        <v>14</v>
      </c>
      <c r="B19" s="2" t="s">
        <v>9</v>
      </c>
      <c r="C19" s="2">
        <v>1289498</v>
      </c>
      <c r="D19" s="3" t="s">
        <v>59</v>
      </c>
      <c r="E19" s="12" t="s">
        <v>60</v>
      </c>
      <c r="F19" s="2" t="s">
        <v>20</v>
      </c>
      <c r="G19" s="2">
        <v>0.2</v>
      </c>
      <c r="H19" s="2" t="s">
        <v>13</v>
      </c>
      <c r="I19" s="5">
        <v>482.88</v>
      </c>
      <c r="J19" s="2">
        <v>96.576000000000008</v>
      </c>
    </row>
    <row r="20" spans="1:10" x14ac:dyDescent="0.25">
      <c r="A20" s="1">
        <v>15</v>
      </c>
      <c r="B20" s="2" t="s">
        <v>9</v>
      </c>
      <c r="C20" s="2">
        <v>1012858</v>
      </c>
      <c r="D20" s="3" t="s">
        <v>29</v>
      </c>
      <c r="E20" s="12" t="s">
        <v>30</v>
      </c>
      <c r="F20" s="2" t="s">
        <v>20</v>
      </c>
      <c r="G20" s="2">
        <v>5</v>
      </c>
      <c r="H20" s="2" t="s">
        <v>13</v>
      </c>
      <c r="I20" s="5">
        <v>17.12</v>
      </c>
      <c r="J20" s="2">
        <v>85.600000000000009</v>
      </c>
    </row>
    <row r="21" spans="1:10" x14ac:dyDescent="0.25">
      <c r="A21" s="1">
        <v>16</v>
      </c>
      <c r="B21" s="2" t="s">
        <v>9</v>
      </c>
      <c r="C21" s="2">
        <v>1183322</v>
      </c>
      <c r="D21" s="3" t="s">
        <v>114</v>
      </c>
      <c r="E21" s="12" t="s">
        <v>115</v>
      </c>
      <c r="F21" s="2" t="s">
        <v>112</v>
      </c>
      <c r="G21" s="2">
        <v>8</v>
      </c>
      <c r="H21" s="2" t="s">
        <v>113</v>
      </c>
      <c r="I21" s="5">
        <v>75.86</v>
      </c>
      <c r="J21" s="2">
        <v>606.88</v>
      </c>
    </row>
    <row r="22" spans="1:10" ht="30" x14ac:dyDescent="0.25">
      <c r="A22" s="1">
        <v>17</v>
      </c>
      <c r="B22" s="2" t="s">
        <v>9</v>
      </c>
      <c r="C22" s="2">
        <v>1068172</v>
      </c>
      <c r="D22" s="3" t="s">
        <v>116</v>
      </c>
      <c r="E22" s="12" t="s">
        <v>117</v>
      </c>
      <c r="F22" s="2" t="s">
        <v>111</v>
      </c>
      <c r="G22" s="2">
        <v>44</v>
      </c>
      <c r="H22" s="2" t="s">
        <v>113</v>
      </c>
      <c r="I22" s="5">
        <v>9.24</v>
      </c>
      <c r="J22" s="2">
        <v>406.56</v>
      </c>
    </row>
    <row r="23" spans="1:10" ht="30" x14ac:dyDescent="0.25">
      <c r="A23" s="1">
        <v>18</v>
      </c>
      <c r="B23" s="2" t="s">
        <v>9</v>
      </c>
      <c r="C23" s="2">
        <v>1117397</v>
      </c>
      <c r="D23" s="3" t="s">
        <v>118</v>
      </c>
      <c r="E23" s="12" t="s">
        <v>119</v>
      </c>
      <c r="F23" s="2" t="s">
        <v>111</v>
      </c>
      <c r="G23" s="2">
        <v>50</v>
      </c>
      <c r="H23" s="2" t="s">
        <v>113</v>
      </c>
      <c r="I23" s="5">
        <v>6.07</v>
      </c>
      <c r="J23" s="2">
        <v>303.5</v>
      </c>
    </row>
    <row r="24" spans="1:10" hidden="1" x14ac:dyDescent="0.25">
      <c r="A24" s="13">
        <v>19</v>
      </c>
      <c r="B24" s="14" t="s">
        <v>9</v>
      </c>
      <c r="C24" s="14">
        <v>1197537</v>
      </c>
      <c r="D24" s="15" t="s">
        <v>127</v>
      </c>
      <c r="E24" s="16" t="s">
        <v>128</v>
      </c>
      <c r="F24" s="14" t="s">
        <v>112</v>
      </c>
      <c r="G24" s="14">
        <v>300</v>
      </c>
      <c r="H24" s="14" t="s">
        <v>13</v>
      </c>
      <c r="I24" s="17">
        <v>0</v>
      </c>
      <c r="J24" s="14">
        <v>0</v>
      </c>
    </row>
    <row r="25" spans="1:10" x14ac:dyDescent="0.25">
      <c r="J25" s="23">
        <f>SUM(J6:J24)</f>
        <v>45985.328699999991</v>
      </c>
    </row>
    <row r="27" spans="1:10" x14ac:dyDescent="0.25">
      <c r="B27" s="7" t="s">
        <v>133</v>
      </c>
    </row>
    <row r="28" spans="1:10" x14ac:dyDescent="0.25">
      <c r="B28" s="7" t="s">
        <v>134</v>
      </c>
    </row>
  </sheetData>
  <mergeCells count="10">
    <mergeCell ref="A2:A5"/>
    <mergeCell ref="B2:B5"/>
    <mergeCell ref="C2:C5"/>
    <mergeCell ref="D2:D5"/>
    <mergeCell ref="I2:I5"/>
    <mergeCell ref="J2:J5"/>
    <mergeCell ref="F2:F5"/>
    <mergeCell ref="G2:G5"/>
    <mergeCell ref="E2:E5"/>
    <mergeCell ref="H2:H5"/>
  </mergeCells>
  <dataValidations count="5">
    <dataValidation type="decimal" allowBlank="1" showErrorMessage="1" errorTitle="Ошибка!" error="Значение должно быть числом" sqref="I6:I24">
      <formula1>0</formula1>
      <formula2>9999999999999</formula2>
    </dataValidation>
    <dataValidation type="list" allowBlank="1" showInputMessage="1" showErrorMessage="1" errorTitle="Вид ресурса" error="Должно быть_x000a_выбрано значение_x000a_из списка" sqref="B6:B24">
      <formula1>TypeResource</formula1>
    </dataValidation>
    <dataValidation type="decimal" allowBlank="1" showErrorMessage="1" errorTitle="Ошибка!" error="Значение должно быть числом" sqref="J6:J24">
      <formula1>0</formula1>
      <formula2>100000000000</formula2>
    </dataValidation>
    <dataValidation operator="lessThanOrEqual" allowBlank="1" showInputMessage="1" showErrorMessage="1" sqref="C2:C24"/>
    <dataValidation type="decimal" allowBlank="1" showErrorMessage="1" errorTitle="Ошибка" error="Введите действительное числовое значение" sqref="G6:G24">
      <formula1>0</formula1>
      <formula2>9999999999999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02</vt:lpstr>
      <vt:lpstr>04</vt:lpstr>
      <vt:lpstr>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2019-01-21T06:38:08Z</dcterms:created>
  <dcterms:modified xsi:type="dcterms:W3CDTF">2019-08-27T11:20:57Z</dcterms:modified>
</cp:coreProperties>
</file>